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/>
  <xr:revisionPtr revIDLastSave="0" documentId="13_ncr:1_{376E66DB-663D-4F43-89F2-7D16B6B749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STRATTO CONTO" sheetId="15" r:id="rId1"/>
    <sheet name="REPORT FALSO" sheetId="17" r:id="rId2"/>
    <sheet name="REPORT VERO" sheetId="1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5" l="1"/>
  <c r="E6" i="15" s="1"/>
  <c r="E7" i="15" s="1"/>
  <c r="D5" i="15"/>
  <c r="D6" i="15" s="1"/>
  <c r="D7" i="15" s="1"/>
  <c r="F4" i="15"/>
  <c r="E8" i="15" l="1"/>
  <c r="E9" i="15" s="1"/>
  <c r="E10" i="15" s="1"/>
  <c r="E11" i="15" s="1"/>
  <c r="D8" i="15"/>
  <c r="D9" i="15" s="1"/>
  <c r="D2" i="16"/>
  <c r="F5" i="15"/>
  <c r="E12" i="15" l="1"/>
  <c r="E13" i="15" s="1"/>
  <c r="E14" i="15" s="1"/>
  <c r="E15" i="15" s="1"/>
  <c r="E16" i="15" s="1"/>
  <c r="D10" i="15"/>
  <c r="D11" i="15" s="1"/>
  <c r="F6" i="15"/>
  <c r="F7" i="15"/>
  <c r="E17" i="15" l="1"/>
  <c r="E18" i="15" s="1"/>
  <c r="E19" i="15" s="1"/>
  <c r="E20" i="15" s="1"/>
  <c r="D12" i="15"/>
  <c r="D3" i="16"/>
  <c r="F8" i="15"/>
  <c r="E21" i="15" l="1"/>
  <c r="E22" i="15" s="1"/>
  <c r="E23" i="15" s="1"/>
  <c r="D13" i="15"/>
  <c r="D14" i="15" s="1"/>
  <c r="D15" i="15" s="1"/>
  <c r="D16" i="15" s="1"/>
  <c r="F9" i="15"/>
  <c r="E24" i="15" l="1"/>
  <c r="E25" i="15" s="1"/>
  <c r="E26" i="15" s="1"/>
  <c r="E27" i="15" s="1"/>
  <c r="D17" i="15"/>
  <c r="D18" i="15" s="1"/>
  <c r="D19" i="15" s="1"/>
  <c r="D20" i="15" s="1"/>
  <c r="D4" i="16"/>
  <c r="F10" i="15"/>
  <c r="E28" i="15" l="1"/>
  <c r="E29" i="15" s="1"/>
  <c r="E30" i="15" s="1"/>
  <c r="D21" i="15"/>
  <c r="D5" i="16"/>
  <c r="F11" i="15"/>
  <c r="E31" i="15" l="1"/>
  <c r="E32" i="15" s="1"/>
  <c r="E33" i="15" s="1"/>
  <c r="E34" i="15" s="1"/>
  <c r="E35" i="15" s="1"/>
  <c r="E36" i="15" s="1"/>
  <c r="D22" i="15"/>
  <c r="D23" i="15" s="1"/>
  <c r="F12" i="15"/>
  <c r="E37" i="15" l="1"/>
  <c r="E38" i="15" s="1"/>
  <c r="E39" i="15" s="1"/>
  <c r="E40" i="15" s="1"/>
  <c r="E41" i="15" s="1"/>
  <c r="D24" i="15"/>
  <c r="D25" i="15" s="1"/>
  <c r="D26" i="15" s="1"/>
  <c r="D27" i="15" s="1"/>
  <c r="D6" i="16"/>
  <c r="F13" i="15"/>
  <c r="E42" i="15" l="1"/>
  <c r="E43" i="15" s="1"/>
  <c r="E44" i="15" s="1"/>
  <c r="E45" i="15" s="1"/>
  <c r="D28" i="15"/>
  <c r="D7" i="16"/>
  <c r="F14" i="15"/>
  <c r="E46" i="15" l="1"/>
  <c r="E47" i="15" s="1"/>
  <c r="E48" i="15" s="1"/>
  <c r="E49" i="15" s="1"/>
  <c r="E50" i="15" s="1"/>
  <c r="D29" i="15"/>
  <c r="D30" i="15" s="1"/>
  <c r="F15" i="15"/>
  <c r="E51" i="15" l="1"/>
  <c r="E52" i="15" s="1"/>
  <c r="E53" i="15" s="1"/>
  <c r="E54" i="15" s="1"/>
  <c r="D31" i="15"/>
  <c r="D32" i="15" s="1"/>
  <c r="D33" i="15" s="1"/>
  <c r="D8" i="16"/>
  <c r="F16" i="15"/>
  <c r="D34" i="15" l="1"/>
  <c r="F17" i="15"/>
  <c r="D35" i="15" l="1"/>
  <c r="D36" i="15" s="1"/>
  <c r="F18" i="15"/>
  <c r="D37" i="15" l="1"/>
  <c r="D38" i="15" s="1"/>
  <c r="D39" i="15" s="1"/>
  <c r="D40" i="15" s="1"/>
  <c r="D41" i="15" s="1"/>
  <c r="D9" i="16"/>
  <c r="F19" i="15"/>
  <c r="D42" i="15" l="1"/>
  <c r="D43" i="15" s="1"/>
  <c r="D44" i="15" s="1"/>
  <c r="D45" i="15" s="1"/>
  <c r="D10" i="16"/>
  <c r="F20" i="15"/>
  <c r="D46" i="15" l="1"/>
  <c r="D47" i="15" s="1"/>
  <c r="D48" i="15" s="1"/>
  <c r="D11" i="16"/>
  <c r="F21" i="15"/>
  <c r="D49" i="15" l="1"/>
  <c r="F22" i="15"/>
  <c r="D50" i="15" l="1"/>
  <c r="F23" i="15"/>
  <c r="D51" i="15" l="1"/>
  <c r="D52" i="15" s="1"/>
  <c r="D53" i="15" s="1"/>
  <c r="D12" i="16"/>
  <c r="F24" i="15"/>
  <c r="D54" i="15" l="1"/>
  <c r="D13" i="16" s="1"/>
  <c r="F25" i="15"/>
  <c r="F26" i="15" l="1"/>
  <c r="F27" i="15" l="1"/>
  <c r="F28" i="15" l="1"/>
  <c r="F29" i="15" l="1"/>
  <c r="F30" i="15" l="1"/>
  <c r="F31" i="15" l="1"/>
  <c r="F32" i="15" l="1"/>
  <c r="F33" i="15" l="1"/>
  <c r="F34" i="15" l="1"/>
  <c r="F35" i="15" l="1"/>
  <c r="F36" i="15" l="1"/>
  <c r="F37" i="15" l="1"/>
  <c r="F38" i="15" l="1"/>
  <c r="F39" i="15" l="1"/>
  <c r="F40" i="15" l="1"/>
  <c r="F41" i="15" l="1"/>
  <c r="F42" i="15" l="1"/>
  <c r="F43" i="15" l="1"/>
  <c r="F44" i="15" l="1"/>
  <c r="F45" i="15" l="1"/>
  <c r="F46" i="15" l="1"/>
  <c r="F47" i="15" l="1"/>
  <c r="F48" i="15" l="1"/>
  <c r="F49" i="15" l="1"/>
  <c r="F50" i="15" l="1"/>
  <c r="F51" i="15" l="1"/>
  <c r="F52" i="15" l="1"/>
  <c r="F53" i="15" l="1"/>
  <c r="F54" i="15" l="1"/>
</calcChain>
</file>

<file path=xl/sharedStrings.xml><?xml version="1.0" encoding="utf-8"?>
<sst xmlns="http://schemas.openxmlformats.org/spreadsheetml/2006/main" count="67" uniqueCount="10">
  <si>
    <t>ATTIVO CIRCOLANTE</t>
  </si>
  <si>
    <t>Azioni</t>
  </si>
  <si>
    <t>Data</t>
  </si>
  <si>
    <t>Operazione</t>
  </si>
  <si>
    <t>Importo</t>
  </si>
  <si>
    <t>Acquisto/Vendita Azioni</t>
  </si>
  <si>
    <t>Saldo inziale</t>
  </si>
  <si>
    <t>Versamento/Prelievo</t>
  </si>
  <si>
    <t>Banca</t>
  </si>
  <si>
    <t>💵💴💶💷 Finanziaria Prestopoco s.p.a. 💵💴💶💷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</si>
</sst>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/>
    <xf numFmtId="44" fontId="2" fillId="0" borderId="1" xfId="0" applyNumberFormat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14" fontId="0" fillId="3" borderId="1" xfId="0" applyNumberFormat="1" applyFill="1" applyBorder="1"/>
    <xf numFmtId="44" fontId="0" fillId="4" borderId="1" xfId="1" applyFont="1" applyFill="1" applyBorder="1"/>
    <xf numFmtId="44" fontId="2" fillId="4" borderId="1" xfId="0" applyNumberFormat="1" applyFont="1" applyFill="1" applyBorder="1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/>
    <xf numFmtId="0" fontId="0" fillId="2" borderId="1" xfId="0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703A2-4C30-4A8A-969A-E848E9A7CE21}">
  <dimension ref="A1:F54"/>
  <sheetViews>
    <sheetView tabSelected="1" topLeftCell="A2" zoomScale="140" zoomScaleNormal="140" workbookViewId="0">
      <selection activeCell="I4" sqref="I4"/>
    </sheetView>
  </sheetViews>
  <sheetFormatPr defaultRowHeight="15" outlineLevelRow="1" x14ac:dyDescent="0.25"/>
  <cols>
    <col min="1" max="1" width="15.5703125" customWidth="1"/>
    <col min="2" max="2" width="26.140625" bestFit="1" customWidth="1"/>
    <col min="3" max="3" width="15.5703125" customWidth="1"/>
    <col min="4" max="5" width="13.85546875" bestFit="1" customWidth="1"/>
    <col min="6" max="6" width="14.140625" bestFit="1" customWidth="1"/>
  </cols>
  <sheetData>
    <row r="1" spans="1:6" ht="30" hidden="1" outlineLevel="1" x14ac:dyDescent="0.25">
      <c r="D1" s="3" t="s">
        <v>5</v>
      </c>
    </row>
    <row r="2" spans="1:6" ht="45" customHeight="1" collapsed="1" x14ac:dyDescent="0.25">
      <c r="A2" s="14" t="s">
        <v>9</v>
      </c>
      <c r="B2" s="14"/>
      <c r="C2" s="14"/>
      <c r="D2" s="14"/>
      <c r="E2" s="14"/>
      <c r="F2" s="14"/>
    </row>
    <row r="3" spans="1:6" ht="30" x14ac:dyDescent="0.25">
      <c r="A3" s="2" t="s">
        <v>2</v>
      </c>
      <c r="B3" s="2" t="s">
        <v>3</v>
      </c>
      <c r="C3" s="2" t="s">
        <v>4</v>
      </c>
      <c r="D3" s="2" t="s">
        <v>1</v>
      </c>
      <c r="E3" s="2" t="s">
        <v>8</v>
      </c>
      <c r="F3" s="2" t="s">
        <v>0</v>
      </c>
    </row>
    <row r="4" spans="1:6" x14ac:dyDescent="0.25">
      <c r="A4" s="11">
        <v>43466</v>
      </c>
      <c r="B4" s="12" t="s">
        <v>6</v>
      </c>
      <c r="C4" s="12"/>
      <c r="D4" s="13">
        <v>494126.29</v>
      </c>
      <c r="E4" s="13">
        <v>308538.18</v>
      </c>
      <c r="F4" s="6">
        <f t="shared" ref="F4:F35" si="0">SUM(D4:E4)</f>
        <v>802664.47</v>
      </c>
    </row>
    <row r="5" spans="1:6" x14ac:dyDescent="0.25">
      <c r="A5" s="4">
        <v>43476</v>
      </c>
      <c r="B5" s="1" t="s">
        <v>7</v>
      </c>
      <c r="C5" s="7">
        <v>-1087.6300000000001</v>
      </c>
      <c r="D5" s="5">
        <f>D4+IF(B5=D$1,-C5,0)</f>
        <v>494126.29</v>
      </c>
      <c r="E5" s="5">
        <f>E4+C5</f>
        <v>307450.55</v>
      </c>
      <c r="F5" s="6">
        <f t="shared" si="0"/>
        <v>801576.84</v>
      </c>
    </row>
    <row r="6" spans="1:6" x14ac:dyDescent="0.25">
      <c r="A6" s="4">
        <v>43479</v>
      </c>
      <c r="B6" s="1" t="s">
        <v>5</v>
      </c>
      <c r="C6" s="7">
        <v>3772.5400000000009</v>
      </c>
      <c r="D6" s="5">
        <f t="shared" ref="D6:D54" si="1">D5+IF(B6=D$1,-C6,0)</f>
        <v>490353.75</v>
      </c>
      <c r="E6" s="5">
        <f t="shared" ref="E6:E54" si="2">E5+C6</f>
        <v>311223.08999999997</v>
      </c>
      <c r="F6" s="6">
        <f t="shared" si="0"/>
        <v>801576.84</v>
      </c>
    </row>
    <row r="7" spans="1:6" x14ac:dyDescent="0.25">
      <c r="A7" s="4">
        <v>43484</v>
      </c>
      <c r="B7" s="1" t="s">
        <v>5</v>
      </c>
      <c r="C7" s="7">
        <v>4302.4500000000007</v>
      </c>
      <c r="D7" s="5">
        <f t="shared" si="1"/>
        <v>486051.3</v>
      </c>
      <c r="E7" s="5">
        <f t="shared" si="2"/>
        <v>315525.53999999998</v>
      </c>
      <c r="F7" s="6">
        <f t="shared" si="0"/>
        <v>801576.84</v>
      </c>
    </row>
    <row r="8" spans="1:6" x14ac:dyDescent="0.25">
      <c r="A8" s="4">
        <v>43497</v>
      </c>
      <c r="B8" s="1" t="s">
        <v>7</v>
      </c>
      <c r="C8" s="7">
        <v>-4303.59</v>
      </c>
      <c r="D8" s="5">
        <f t="shared" si="1"/>
        <v>486051.3</v>
      </c>
      <c r="E8" s="5">
        <f t="shared" si="2"/>
        <v>311221.94999999995</v>
      </c>
      <c r="F8" s="6">
        <f t="shared" si="0"/>
        <v>797273.25</v>
      </c>
    </row>
    <row r="9" spans="1:6" x14ac:dyDescent="0.25">
      <c r="A9" s="4">
        <v>43507</v>
      </c>
      <c r="B9" s="1" t="s">
        <v>5</v>
      </c>
      <c r="C9" s="7">
        <v>-2813.12</v>
      </c>
      <c r="D9" s="5">
        <f t="shared" si="1"/>
        <v>488864.42</v>
      </c>
      <c r="E9" s="5">
        <f t="shared" si="2"/>
        <v>308408.82999999996</v>
      </c>
      <c r="F9" s="6">
        <f t="shared" si="0"/>
        <v>797273.25</v>
      </c>
    </row>
    <row r="10" spans="1:6" x14ac:dyDescent="0.25">
      <c r="A10" s="4">
        <v>43508</v>
      </c>
      <c r="B10" s="1" t="s">
        <v>5</v>
      </c>
      <c r="C10" s="7">
        <v>2709.91</v>
      </c>
      <c r="D10" s="5">
        <f t="shared" si="1"/>
        <v>486154.51</v>
      </c>
      <c r="E10" s="5">
        <f t="shared" si="2"/>
        <v>311118.73999999993</v>
      </c>
      <c r="F10" s="6">
        <f t="shared" si="0"/>
        <v>797273.25</v>
      </c>
    </row>
    <row r="11" spans="1:6" x14ac:dyDescent="0.25">
      <c r="A11" s="4">
        <v>43515</v>
      </c>
      <c r="B11" s="1" t="s">
        <v>5</v>
      </c>
      <c r="C11" s="7">
        <v>-4154.72</v>
      </c>
      <c r="D11" s="5">
        <f t="shared" si="1"/>
        <v>490309.23</v>
      </c>
      <c r="E11" s="5">
        <f t="shared" si="2"/>
        <v>306964.01999999996</v>
      </c>
      <c r="F11" s="6">
        <f t="shared" si="0"/>
        <v>797273.25</v>
      </c>
    </row>
    <row r="12" spans="1:6" x14ac:dyDescent="0.25">
      <c r="A12" s="4">
        <v>43525</v>
      </c>
      <c r="B12" s="1" t="s">
        <v>5</v>
      </c>
      <c r="C12" s="7">
        <v>-321.3100000000004</v>
      </c>
      <c r="D12" s="5">
        <f t="shared" si="1"/>
        <v>490630.54</v>
      </c>
      <c r="E12" s="5">
        <f t="shared" si="2"/>
        <v>306642.70999999996</v>
      </c>
      <c r="F12" s="6">
        <f t="shared" si="0"/>
        <v>797273.25</v>
      </c>
    </row>
    <row r="13" spans="1:6" x14ac:dyDescent="0.25">
      <c r="A13" s="4">
        <v>43531</v>
      </c>
      <c r="B13" s="1" t="s">
        <v>5</v>
      </c>
      <c r="C13" s="7">
        <v>3983.9400000000005</v>
      </c>
      <c r="D13" s="5">
        <f t="shared" si="1"/>
        <v>486646.6</v>
      </c>
      <c r="E13" s="5">
        <f t="shared" si="2"/>
        <v>310626.64999999997</v>
      </c>
      <c r="F13" s="6">
        <f t="shared" si="0"/>
        <v>797273.25</v>
      </c>
    </row>
    <row r="14" spans="1:6" x14ac:dyDescent="0.25">
      <c r="A14" s="4">
        <v>43532</v>
      </c>
      <c r="B14" s="1" t="s">
        <v>5</v>
      </c>
      <c r="C14" s="7">
        <v>3137.16</v>
      </c>
      <c r="D14" s="5">
        <f t="shared" si="1"/>
        <v>483509.44</v>
      </c>
      <c r="E14" s="5">
        <f t="shared" si="2"/>
        <v>313763.80999999994</v>
      </c>
      <c r="F14" s="6">
        <f t="shared" si="0"/>
        <v>797273.25</v>
      </c>
    </row>
    <row r="15" spans="1:6" x14ac:dyDescent="0.25">
      <c r="A15" s="4">
        <v>43541</v>
      </c>
      <c r="B15" s="1" t="s">
        <v>7</v>
      </c>
      <c r="C15" s="7">
        <v>-3141.3900000000003</v>
      </c>
      <c r="D15" s="5">
        <f t="shared" si="1"/>
        <v>483509.44</v>
      </c>
      <c r="E15" s="5">
        <f t="shared" si="2"/>
        <v>310622.41999999993</v>
      </c>
      <c r="F15" s="6">
        <f t="shared" si="0"/>
        <v>794131.85999999987</v>
      </c>
    </row>
    <row r="16" spans="1:6" x14ac:dyDescent="0.25">
      <c r="A16" s="4">
        <v>43552</v>
      </c>
      <c r="B16" s="1" t="s">
        <v>7</v>
      </c>
      <c r="C16" s="7">
        <v>-117.27999999999975</v>
      </c>
      <c r="D16" s="5">
        <f t="shared" si="1"/>
        <v>483509.44</v>
      </c>
      <c r="E16" s="5">
        <f t="shared" si="2"/>
        <v>310505.1399999999</v>
      </c>
      <c r="F16" s="6">
        <f t="shared" si="0"/>
        <v>794014.57999999984</v>
      </c>
    </row>
    <row r="17" spans="1:6" x14ac:dyDescent="0.25">
      <c r="A17" s="4">
        <v>43563</v>
      </c>
      <c r="B17" s="1" t="s">
        <v>5</v>
      </c>
      <c r="C17" s="7">
        <v>-2515.4899999999998</v>
      </c>
      <c r="D17" s="5">
        <f t="shared" si="1"/>
        <v>486024.93</v>
      </c>
      <c r="E17" s="5">
        <f t="shared" si="2"/>
        <v>307989.64999999991</v>
      </c>
      <c r="F17" s="6">
        <f t="shared" si="0"/>
        <v>794014.57999999984</v>
      </c>
    </row>
    <row r="18" spans="1:6" x14ac:dyDescent="0.25">
      <c r="A18" s="4">
        <v>43568</v>
      </c>
      <c r="B18" s="1" t="s">
        <v>7</v>
      </c>
      <c r="C18" s="7">
        <v>3773.2199999999993</v>
      </c>
      <c r="D18" s="5">
        <f t="shared" si="1"/>
        <v>486024.93</v>
      </c>
      <c r="E18" s="5">
        <f t="shared" si="2"/>
        <v>311762.86999999988</v>
      </c>
      <c r="F18" s="6">
        <f t="shared" si="0"/>
        <v>797787.79999999981</v>
      </c>
    </row>
    <row r="19" spans="1:6" x14ac:dyDescent="0.25">
      <c r="A19" s="4">
        <v>43577</v>
      </c>
      <c r="B19" s="1" t="s">
        <v>5</v>
      </c>
      <c r="C19" s="7">
        <v>1086.0299999999997</v>
      </c>
      <c r="D19" s="5">
        <f t="shared" si="1"/>
        <v>484938.89999999997</v>
      </c>
      <c r="E19" s="5">
        <f t="shared" si="2"/>
        <v>312848.89999999991</v>
      </c>
      <c r="F19" s="6">
        <f t="shared" si="0"/>
        <v>797787.79999999981</v>
      </c>
    </row>
    <row r="20" spans="1:6" x14ac:dyDescent="0.25">
      <c r="A20" s="4">
        <v>43584</v>
      </c>
      <c r="B20" s="1" t="s">
        <v>5</v>
      </c>
      <c r="C20" s="7">
        <v>-4875.82</v>
      </c>
      <c r="D20" s="5">
        <f t="shared" si="1"/>
        <v>489814.72</v>
      </c>
      <c r="E20" s="5">
        <f t="shared" si="2"/>
        <v>307973.0799999999</v>
      </c>
      <c r="F20" s="6">
        <f t="shared" si="0"/>
        <v>797787.79999999981</v>
      </c>
    </row>
    <row r="21" spans="1:6" x14ac:dyDescent="0.25">
      <c r="A21" s="4">
        <v>43587</v>
      </c>
      <c r="B21" s="1" t="s">
        <v>7</v>
      </c>
      <c r="C21" s="7">
        <v>1529.1999999999998</v>
      </c>
      <c r="D21" s="5">
        <f t="shared" si="1"/>
        <v>489814.72</v>
      </c>
      <c r="E21" s="5">
        <f t="shared" si="2"/>
        <v>309502.27999999991</v>
      </c>
      <c r="F21" s="6">
        <f t="shared" si="0"/>
        <v>799316.99999999988</v>
      </c>
    </row>
    <row r="22" spans="1:6" x14ac:dyDescent="0.25">
      <c r="A22" s="4">
        <v>43601</v>
      </c>
      <c r="B22" s="1" t="s">
        <v>7</v>
      </c>
      <c r="C22" s="7">
        <v>3908.7099999999991</v>
      </c>
      <c r="D22" s="5">
        <f t="shared" si="1"/>
        <v>489814.72</v>
      </c>
      <c r="E22" s="5">
        <f t="shared" si="2"/>
        <v>313410.98999999993</v>
      </c>
      <c r="F22" s="6">
        <f t="shared" si="0"/>
        <v>803225.71</v>
      </c>
    </row>
    <row r="23" spans="1:6" x14ac:dyDescent="0.25">
      <c r="A23" s="4">
        <v>43613</v>
      </c>
      <c r="B23" s="1" t="s">
        <v>5</v>
      </c>
      <c r="C23" s="7">
        <v>405.88000000000011</v>
      </c>
      <c r="D23" s="5">
        <f t="shared" si="1"/>
        <v>489408.83999999997</v>
      </c>
      <c r="E23" s="5">
        <f t="shared" si="2"/>
        <v>313816.86999999994</v>
      </c>
      <c r="F23" s="6">
        <f t="shared" si="0"/>
        <v>803225.71</v>
      </c>
    </row>
    <row r="24" spans="1:6" x14ac:dyDescent="0.25">
      <c r="A24" s="4">
        <v>43625</v>
      </c>
      <c r="B24" s="1" t="s">
        <v>5</v>
      </c>
      <c r="C24" s="7">
        <v>-2218.8000000000002</v>
      </c>
      <c r="D24" s="5">
        <f t="shared" si="1"/>
        <v>491627.63999999996</v>
      </c>
      <c r="E24" s="5">
        <f t="shared" si="2"/>
        <v>311598.06999999995</v>
      </c>
      <c r="F24" s="6">
        <f t="shared" si="0"/>
        <v>803225.71</v>
      </c>
    </row>
    <row r="25" spans="1:6" x14ac:dyDescent="0.25">
      <c r="A25" s="4">
        <v>43635</v>
      </c>
      <c r="B25" s="1" t="s">
        <v>7</v>
      </c>
      <c r="C25" s="7">
        <v>-2262.7800000000002</v>
      </c>
      <c r="D25" s="5">
        <f t="shared" si="1"/>
        <v>491627.63999999996</v>
      </c>
      <c r="E25" s="5">
        <f t="shared" si="2"/>
        <v>309335.28999999992</v>
      </c>
      <c r="F25" s="6">
        <f t="shared" si="0"/>
        <v>800962.92999999993</v>
      </c>
    </row>
    <row r="26" spans="1:6" x14ac:dyDescent="0.25">
      <c r="A26" s="4">
        <v>43639</v>
      </c>
      <c r="B26" s="1" t="s">
        <v>7</v>
      </c>
      <c r="C26" s="7">
        <v>-2391.77</v>
      </c>
      <c r="D26" s="5">
        <f t="shared" si="1"/>
        <v>491627.63999999996</v>
      </c>
      <c r="E26" s="5">
        <f t="shared" si="2"/>
        <v>306943.5199999999</v>
      </c>
      <c r="F26" s="6">
        <f t="shared" si="0"/>
        <v>798571.15999999992</v>
      </c>
    </row>
    <row r="27" spans="1:6" x14ac:dyDescent="0.25">
      <c r="A27" s="4">
        <v>43646</v>
      </c>
      <c r="B27" s="1" t="s">
        <v>5</v>
      </c>
      <c r="C27" s="7">
        <v>3015.08</v>
      </c>
      <c r="D27" s="5">
        <f t="shared" si="1"/>
        <v>488612.55999999994</v>
      </c>
      <c r="E27" s="5">
        <f t="shared" si="2"/>
        <v>309958.59999999992</v>
      </c>
      <c r="F27" s="6">
        <f t="shared" si="0"/>
        <v>798571.15999999992</v>
      </c>
    </row>
    <row r="28" spans="1:6" x14ac:dyDescent="0.25">
      <c r="A28" s="4">
        <v>43660</v>
      </c>
      <c r="B28" s="1" t="s">
        <v>7</v>
      </c>
      <c r="C28" s="7">
        <v>964.75</v>
      </c>
      <c r="D28" s="5">
        <f t="shared" si="1"/>
        <v>488612.55999999994</v>
      </c>
      <c r="E28" s="5">
        <f t="shared" si="2"/>
        <v>310923.34999999992</v>
      </c>
      <c r="F28" s="6">
        <f t="shared" si="0"/>
        <v>799535.90999999992</v>
      </c>
    </row>
    <row r="29" spans="1:6" x14ac:dyDescent="0.25">
      <c r="A29" s="4">
        <v>43662</v>
      </c>
      <c r="B29" s="1" t="s">
        <v>7</v>
      </c>
      <c r="C29" s="7">
        <v>4185.8099999999995</v>
      </c>
      <c r="D29" s="5">
        <f t="shared" si="1"/>
        <v>488612.55999999994</v>
      </c>
      <c r="E29" s="5">
        <f t="shared" si="2"/>
        <v>315109.15999999992</v>
      </c>
      <c r="F29" s="6">
        <f t="shared" si="0"/>
        <v>803721.71999999986</v>
      </c>
    </row>
    <row r="30" spans="1:6" x14ac:dyDescent="0.25">
      <c r="A30" s="4">
        <v>43671</v>
      </c>
      <c r="B30" s="1" t="s">
        <v>5</v>
      </c>
      <c r="C30" s="7">
        <v>1055.3100000000004</v>
      </c>
      <c r="D30" s="5">
        <f t="shared" si="1"/>
        <v>487557.24999999994</v>
      </c>
      <c r="E30" s="5">
        <f t="shared" si="2"/>
        <v>316164.46999999991</v>
      </c>
      <c r="F30" s="6">
        <f t="shared" si="0"/>
        <v>803721.71999999986</v>
      </c>
    </row>
    <row r="31" spans="1:6" x14ac:dyDescent="0.25">
      <c r="A31" s="4">
        <v>43679</v>
      </c>
      <c r="B31" s="1" t="s">
        <v>7</v>
      </c>
      <c r="C31" s="7">
        <v>-1790.67</v>
      </c>
      <c r="D31" s="5">
        <f t="shared" si="1"/>
        <v>487557.24999999994</v>
      </c>
      <c r="E31" s="5">
        <f t="shared" si="2"/>
        <v>314373.79999999993</v>
      </c>
      <c r="F31" s="6">
        <f t="shared" si="0"/>
        <v>801931.04999999981</v>
      </c>
    </row>
    <row r="32" spans="1:6" x14ac:dyDescent="0.25">
      <c r="A32" s="4">
        <v>43685</v>
      </c>
      <c r="B32" s="1" t="s">
        <v>7</v>
      </c>
      <c r="C32" s="7">
        <v>-4680.21</v>
      </c>
      <c r="D32" s="5">
        <f t="shared" si="1"/>
        <v>487557.24999999994</v>
      </c>
      <c r="E32" s="5">
        <f t="shared" si="2"/>
        <v>309693.58999999991</v>
      </c>
      <c r="F32" s="6">
        <f t="shared" si="0"/>
        <v>797250.83999999985</v>
      </c>
    </row>
    <row r="33" spans="1:6" x14ac:dyDescent="0.25">
      <c r="A33" s="4">
        <v>43686</v>
      </c>
      <c r="B33" s="1" t="s">
        <v>7</v>
      </c>
      <c r="C33" s="7">
        <v>1375.7600000000002</v>
      </c>
      <c r="D33" s="5">
        <f t="shared" si="1"/>
        <v>487557.24999999994</v>
      </c>
      <c r="E33" s="5">
        <f t="shared" si="2"/>
        <v>311069.34999999992</v>
      </c>
      <c r="F33" s="6">
        <f t="shared" si="0"/>
        <v>798626.59999999986</v>
      </c>
    </row>
    <row r="34" spans="1:6" x14ac:dyDescent="0.25">
      <c r="A34" s="4">
        <v>43696</v>
      </c>
      <c r="B34" s="1" t="s">
        <v>7</v>
      </c>
      <c r="C34" s="7">
        <v>-1757.0300000000002</v>
      </c>
      <c r="D34" s="5">
        <f t="shared" si="1"/>
        <v>487557.24999999994</v>
      </c>
      <c r="E34" s="5">
        <f t="shared" si="2"/>
        <v>309312.31999999989</v>
      </c>
      <c r="F34" s="6">
        <f t="shared" si="0"/>
        <v>796869.56999999983</v>
      </c>
    </row>
    <row r="35" spans="1:6" x14ac:dyDescent="0.25">
      <c r="A35" s="4">
        <v>43699</v>
      </c>
      <c r="B35" s="1" t="s">
        <v>5</v>
      </c>
      <c r="C35" s="7">
        <v>3060.37</v>
      </c>
      <c r="D35" s="5">
        <f t="shared" si="1"/>
        <v>484496.87999999995</v>
      </c>
      <c r="E35" s="5">
        <f t="shared" si="2"/>
        <v>312372.68999999989</v>
      </c>
      <c r="F35" s="6">
        <f t="shared" si="0"/>
        <v>796869.56999999983</v>
      </c>
    </row>
    <row r="36" spans="1:6" x14ac:dyDescent="0.25">
      <c r="A36" s="4">
        <v>43703</v>
      </c>
      <c r="B36" s="1" t="s">
        <v>5</v>
      </c>
      <c r="C36" s="7">
        <v>-3882.34</v>
      </c>
      <c r="D36" s="5">
        <f t="shared" si="1"/>
        <v>488379.22</v>
      </c>
      <c r="E36" s="5">
        <f t="shared" si="2"/>
        <v>308490.34999999986</v>
      </c>
      <c r="F36" s="6">
        <f t="shared" ref="F36:F54" si="3">SUM(D36:E36)</f>
        <v>796869.56999999983</v>
      </c>
    </row>
    <row r="37" spans="1:6" x14ac:dyDescent="0.25">
      <c r="A37" s="4">
        <v>43709</v>
      </c>
      <c r="B37" s="1" t="s">
        <v>7</v>
      </c>
      <c r="C37" s="7">
        <v>3336.1299999999992</v>
      </c>
      <c r="D37" s="5">
        <f t="shared" si="1"/>
        <v>488379.22</v>
      </c>
      <c r="E37" s="5">
        <f t="shared" si="2"/>
        <v>311826.47999999986</v>
      </c>
      <c r="F37" s="6">
        <f t="shared" si="3"/>
        <v>800205.69999999984</v>
      </c>
    </row>
    <row r="38" spans="1:6" x14ac:dyDescent="0.25">
      <c r="A38" s="4">
        <v>43711</v>
      </c>
      <c r="B38" s="1" t="s">
        <v>7</v>
      </c>
      <c r="C38" s="7">
        <v>3609.1000000000004</v>
      </c>
      <c r="D38" s="5">
        <f t="shared" si="1"/>
        <v>488379.22</v>
      </c>
      <c r="E38" s="5">
        <f t="shared" si="2"/>
        <v>315435.57999999984</v>
      </c>
      <c r="F38" s="6">
        <f t="shared" si="3"/>
        <v>803814.79999999981</v>
      </c>
    </row>
    <row r="39" spans="1:6" x14ac:dyDescent="0.25">
      <c r="A39" s="4">
        <v>43718</v>
      </c>
      <c r="B39" s="1" t="s">
        <v>7</v>
      </c>
      <c r="C39" s="7">
        <v>-1471.23</v>
      </c>
      <c r="D39" s="5">
        <f t="shared" si="1"/>
        <v>488379.22</v>
      </c>
      <c r="E39" s="5">
        <f t="shared" si="2"/>
        <v>313964.34999999986</v>
      </c>
      <c r="F39" s="6">
        <f t="shared" si="3"/>
        <v>802343.56999999983</v>
      </c>
    </row>
    <row r="40" spans="1:6" x14ac:dyDescent="0.25">
      <c r="A40" s="4">
        <v>43724</v>
      </c>
      <c r="B40" s="1" t="s">
        <v>7</v>
      </c>
      <c r="C40" s="7">
        <v>4239.8899999999994</v>
      </c>
      <c r="D40" s="5">
        <f t="shared" si="1"/>
        <v>488379.22</v>
      </c>
      <c r="E40" s="5">
        <f t="shared" si="2"/>
        <v>318204.23999999987</v>
      </c>
      <c r="F40" s="6">
        <f t="shared" si="3"/>
        <v>806583.45999999985</v>
      </c>
    </row>
    <row r="41" spans="1:6" x14ac:dyDescent="0.25">
      <c r="A41" s="4">
        <v>43728</v>
      </c>
      <c r="B41" s="1" t="s">
        <v>5</v>
      </c>
      <c r="C41" s="7">
        <v>-406.59000000000015</v>
      </c>
      <c r="D41" s="5">
        <f t="shared" si="1"/>
        <v>488785.81</v>
      </c>
      <c r="E41" s="5">
        <f t="shared" si="2"/>
        <v>317797.64999999985</v>
      </c>
      <c r="F41" s="6">
        <f t="shared" si="3"/>
        <v>806583.45999999985</v>
      </c>
    </row>
    <row r="42" spans="1:6" x14ac:dyDescent="0.25">
      <c r="A42" s="4">
        <v>43742</v>
      </c>
      <c r="B42" s="1" t="s">
        <v>5</v>
      </c>
      <c r="C42" s="7">
        <v>3925.84</v>
      </c>
      <c r="D42" s="5">
        <f t="shared" si="1"/>
        <v>484859.97</v>
      </c>
      <c r="E42" s="5">
        <f t="shared" si="2"/>
        <v>321723.48999999987</v>
      </c>
      <c r="F42" s="6">
        <f t="shared" si="3"/>
        <v>806583.45999999985</v>
      </c>
    </row>
    <row r="43" spans="1:6" x14ac:dyDescent="0.25">
      <c r="A43" s="4">
        <v>43744</v>
      </c>
      <c r="B43" s="1" t="s">
        <v>7</v>
      </c>
      <c r="C43" s="7">
        <v>218.47999999999956</v>
      </c>
      <c r="D43" s="5">
        <f t="shared" si="1"/>
        <v>484859.97</v>
      </c>
      <c r="E43" s="5">
        <f t="shared" si="2"/>
        <v>321941.96999999986</v>
      </c>
      <c r="F43" s="6">
        <f t="shared" si="3"/>
        <v>806801.93999999983</v>
      </c>
    </row>
    <row r="44" spans="1:6" x14ac:dyDescent="0.25">
      <c r="A44" s="4">
        <v>43749</v>
      </c>
      <c r="B44" s="1" t="s">
        <v>5</v>
      </c>
      <c r="C44" s="7">
        <v>1460.6099999999997</v>
      </c>
      <c r="D44" s="5">
        <f t="shared" si="1"/>
        <v>483399.36</v>
      </c>
      <c r="E44" s="5">
        <f t="shared" si="2"/>
        <v>323402.57999999984</v>
      </c>
      <c r="F44" s="6">
        <f t="shared" si="3"/>
        <v>806801.93999999983</v>
      </c>
    </row>
    <row r="45" spans="1:6" x14ac:dyDescent="0.25">
      <c r="A45" s="4">
        <v>43761</v>
      </c>
      <c r="B45" s="1" t="s">
        <v>5</v>
      </c>
      <c r="C45" s="7">
        <v>-1173.1300000000001</v>
      </c>
      <c r="D45" s="5">
        <f t="shared" si="1"/>
        <v>484572.49</v>
      </c>
      <c r="E45" s="5">
        <f t="shared" si="2"/>
        <v>322229.44999999984</v>
      </c>
      <c r="F45" s="6">
        <f t="shared" si="3"/>
        <v>806801.93999999983</v>
      </c>
    </row>
    <row r="46" spans="1:6" x14ac:dyDescent="0.25">
      <c r="A46" s="4">
        <v>43775</v>
      </c>
      <c r="B46" s="1" t="s">
        <v>7</v>
      </c>
      <c r="C46" s="7">
        <v>4643.2199999999993</v>
      </c>
      <c r="D46" s="5">
        <f t="shared" si="1"/>
        <v>484572.49</v>
      </c>
      <c r="E46" s="5">
        <f t="shared" si="2"/>
        <v>326872.66999999981</v>
      </c>
      <c r="F46" s="6">
        <f t="shared" si="3"/>
        <v>811445.1599999998</v>
      </c>
    </row>
    <row r="47" spans="1:6" x14ac:dyDescent="0.25">
      <c r="A47" s="4">
        <v>43782</v>
      </c>
      <c r="B47" s="1" t="s">
        <v>7</v>
      </c>
      <c r="C47" s="7">
        <v>859.68000000000029</v>
      </c>
      <c r="D47" s="5">
        <f t="shared" si="1"/>
        <v>484572.49</v>
      </c>
      <c r="E47" s="5">
        <f t="shared" si="2"/>
        <v>327732.3499999998</v>
      </c>
      <c r="F47" s="6">
        <f t="shared" si="3"/>
        <v>812304.83999999985</v>
      </c>
    </row>
    <row r="48" spans="1:6" x14ac:dyDescent="0.25">
      <c r="A48" s="4">
        <v>43790</v>
      </c>
      <c r="B48" s="1" t="s">
        <v>5</v>
      </c>
      <c r="C48" s="7">
        <v>-3743.26</v>
      </c>
      <c r="D48" s="5">
        <f t="shared" si="1"/>
        <v>488315.75</v>
      </c>
      <c r="E48" s="5">
        <f t="shared" si="2"/>
        <v>323989.08999999979</v>
      </c>
      <c r="F48" s="6">
        <f t="shared" si="3"/>
        <v>812304.83999999985</v>
      </c>
    </row>
    <row r="49" spans="1:6" x14ac:dyDescent="0.25">
      <c r="A49" s="4">
        <v>43793</v>
      </c>
      <c r="B49" s="1" t="s">
        <v>7</v>
      </c>
      <c r="C49" s="7">
        <v>1076.9799999999996</v>
      </c>
      <c r="D49" s="5">
        <f t="shared" si="1"/>
        <v>488315.75</v>
      </c>
      <c r="E49" s="5">
        <f t="shared" si="2"/>
        <v>325066.06999999977</v>
      </c>
      <c r="F49" s="6">
        <f t="shared" si="3"/>
        <v>813381.81999999983</v>
      </c>
    </row>
    <row r="50" spans="1:6" x14ac:dyDescent="0.25">
      <c r="A50" s="4">
        <v>43798</v>
      </c>
      <c r="B50" s="1" t="s">
        <v>7</v>
      </c>
      <c r="C50" s="7">
        <v>1330.8000000000002</v>
      </c>
      <c r="D50" s="5">
        <f t="shared" si="1"/>
        <v>488315.75</v>
      </c>
      <c r="E50" s="5">
        <f t="shared" si="2"/>
        <v>326396.86999999976</v>
      </c>
      <c r="F50" s="6">
        <f t="shared" si="3"/>
        <v>814712.61999999976</v>
      </c>
    </row>
    <row r="51" spans="1:6" x14ac:dyDescent="0.25">
      <c r="A51" s="4">
        <v>43805</v>
      </c>
      <c r="B51" s="1" t="s">
        <v>5</v>
      </c>
      <c r="C51" s="7">
        <v>-2153.44</v>
      </c>
      <c r="D51" s="5">
        <f t="shared" si="1"/>
        <v>490469.19</v>
      </c>
      <c r="E51" s="5">
        <f t="shared" si="2"/>
        <v>324243.42999999976</v>
      </c>
      <c r="F51" s="6">
        <f t="shared" si="3"/>
        <v>814712.61999999976</v>
      </c>
    </row>
    <row r="52" spans="1:6" x14ac:dyDescent="0.25">
      <c r="A52" s="4">
        <v>43819</v>
      </c>
      <c r="B52" s="1" t="s">
        <v>5</v>
      </c>
      <c r="C52" s="7">
        <v>-2799.28</v>
      </c>
      <c r="D52" s="5">
        <f t="shared" si="1"/>
        <v>493268.47000000003</v>
      </c>
      <c r="E52" s="5">
        <f t="shared" si="2"/>
        <v>321444.14999999973</v>
      </c>
      <c r="F52" s="6">
        <f t="shared" si="3"/>
        <v>814712.61999999976</v>
      </c>
    </row>
    <row r="53" spans="1:6" x14ac:dyDescent="0.25">
      <c r="A53" s="4">
        <v>43821</v>
      </c>
      <c r="B53" s="1" t="s">
        <v>7</v>
      </c>
      <c r="C53" s="7">
        <v>-2716.49</v>
      </c>
      <c r="D53" s="5">
        <f t="shared" si="1"/>
        <v>493268.47000000003</v>
      </c>
      <c r="E53" s="5">
        <f t="shared" si="2"/>
        <v>318727.65999999974</v>
      </c>
      <c r="F53" s="6">
        <f t="shared" si="3"/>
        <v>811996.12999999977</v>
      </c>
    </row>
    <row r="54" spans="1:6" x14ac:dyDescent="0.25">
      <c r="A54" s="4">
        <v>43829</v>
      </c>
      <c r="B54" s="1" t="s">
        <v>7</v>
      </c>
      <c r="C54" s="7">
        <v>-1816.8600000000001</v>
      </c>
      <c r="D54" s="5">
        <f t="shared" si="1"/>
        <v>493268.47000000003</v>
      </c>
      <c r="E54" s="5">
        <f t="shared" si="2"/>
        <v>316910.79999999976</v>
      </c>
      <c r="F54" s="6">
        <f t="shared" si="3"/>
        <v>810179.26999999979</v>
      </c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8ACD3-D9B0-4132-BA4C-93823107A002}">
  <dimension ref="A1:D13"/>
  <sheetViews>
    <sheetView zoomScale="140" zoomScaleNormal="140" workbookViewId="0">
      <selection activeCell="C16" sqref="C16"/>
    </sheetView>
  </sheetViews>
  <sheetFormatPr defaultRowHeight="15" x14ac:dyDescent="0.25"/>
  <cols>
    <col min="1" max="1" width="12.7109375" customWidth="1"/>
    <col min="2" max="4" width="15" customWidth="1"/>
  </cols>
  <sheetData>
    <row r="1" spans="1:4" ht="36.75" customHeight="1" x14ac:dyDescent="0.25">
      <c r="A1" s="2" t="s">
        <v>2</v>
      </c>
      <c r="B1" s="2" t="s">
        <v>1</v>
      </c>
      <c r="C1" s="2" t="s">
        <v>8</v>
      </c>
      <c r="D1" s="2" t="s">
        <v>0</v>
      </c>
    </row>
    <row r="2" spans="1:4" x14ac:dyDescent="0.25">
      <c r="A2" s="8">
        <v>43507</v>
      </c>
      <c r="B2" s="9"/>
      <c r="C2" s="9"/>
      <c r="D2" s="10"/>
    </row>
    <row r="3" spans="1:4" x14ac:dyDescent="0.25">
      <c r="A3" s="8">
        <v>43525</v>
      </c>
      <c r="B3" s="9"/>
      <c r="C3" s="9"/>
      <c r="D3" s="10"/>
    </row>
    <row r="4" spans="1:4" x14ac:dyDescent="0.25">
      <c r="A4" s="8">
        <v>43584</v>
      </c>
      <c r="B4" s="9"/>
      <c r="C4" s="9"/>
      <c r="D4" s="10"/>
    </row>
    <row r="5" spans="1:4" x14ac:dyDescent="0.25">
      <c r="A5" s="8">
        <v>43584</v>
      </c>
      <c r="B5" s="9"/>
      <c r="C5" s="9"/>
      <c r="D5" s="10"/>
    </row>
    <row r="6" spans="1:4" x14ac:dyDescent="0.25">
      <c r="A6" s="8">
        <v>43587</v>
      </c>
      <c r="B6" s="9"/>
      <c r="C6" s="9"/>
      <c r="D6" s="10"/>
    </row>
    <row r="7" spans="1:4" x14ac:dyDescent="0.25">
      <c r="A7" s="8">
        <v>43660</v>
      </c>
      <c r="B7" s="9"/>
      <c r="C7" s="9"/>
      <c r="D7" s="10"/>
    </row>
    <row r="8" spans="1:4" x14ac:dyDescent="0.25">
      <c r="A8" s="8">
        <v>43686</v>
      </c>
      <c r="B8" s="9"/>
      <c r="C8" s="9"/>
      <c r="D8" s="10"/>
    </row>
    <row r="9" spans="1:4" x14ac:dyDescent="0.25">
      <c r="A9" s="8">
        <v>43696</v>
      </c>
      <c r="B9" s="9"/>
      <c r="C9" s="9"/>
      <c r="D9" s="10"/>
    </row>
    <row r="10" spans="1:4" x14ac:dyDescent="0.25">
      <c r="A10" s="8">
        <v>43761</v>
      </c>
      <c r="B10" s="9"/>
      <c r="C10" s="9"/>
      <c r="D10" s="10"/>
    </row>
    <row r="11" spans="1:4" x14ac:dyDescent="0.25">
      <c r="A11" s="8">
        <v>43790</v>
      </c>
      <c r="B11" s="9"/>
      <c r="C11" s="9"/>
      <c r="D11" s="10"/>
    </row>
    <row r="12" spans="1:4" x14ac:dyDescent="0.25">
      <c r="A12" s="8">
        <v>43793</v>
      </c>
      <c r="B12" s="9"/>
      <c r="C12" s="9"/>
      <c r="D12" s="10"/>
    </row>
    <row r="13" spans="1:4" x14ac:dyDescent="0.25">
      <c r="A13" s="8">
        <v>43821</v>
      </c>
      <c r="B13" s="9"/>
      <c r="C13" s="9"/>
      <c r="D13" s="10"/>
    </row>
  </sheetData>
  <sortState xmlns:xlrd2="http://schemas.microsoft.com/office/spreadsheetml/2017/richdata2" ref="A2:A13">
    <sortCondition ref="A2:A13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8519-C4C2-4520-B4FE-F7CC06ADD64C}">
  <dimension ref="A1:D13"/>
  <sheetViews>
    <sheetView zoomScale="140" zoomScaleNormal="140" workbookViewId="0">
      <selection activeCell="C16" sqref="C16"/>
    </sheetView>
  </sheetViews>
  <sheetFormatPr defaultRowHeight="15" x14ac:dyDescent="0.25"/>
  <cols>
    <col min="1" max="1" width="12.7109375" customWidth="1"/>
    <col min="2" max="4" width="15" customWidth="1"/>
  </cols>
  <sheetData>
    <row r="1" spans="1:4" ht="36.75" customHeight="1" x14ac:dyDescent="0.25">
      <c r="A1" s="2" t="s">
        <v>2</v>
      </c>
      <c r="B1" s="2" t="s">
        <v>1</v>
      </c>
      <c r="C1" s="2" t="s">
        <v>8</v>
      </c>
      <c r="D1" s="2" t="s">
        <v>0</v>
      </c>
    </row>
    <row r="2" spans="1:4" x14ac:dyDescent="0.25">
      <c r="A2" s="8">
        <v>43496</v>
      </c>
      <c r="B2" s="9"/>
      <c r="C2" s="9"/>
      <c r="D2" s="10">
        <f>SUM(B2:C2)</f>
        <v>0</v>
      </c>
    </row>
    <row r="3" spans="1:4" x14ac:dyDescent="0.25">
      <c r="A3" s="8">
        <v>43524</v>
      </c>
      <c r="B3" s="9"/>
      <c r="C3" s="9"/>
      <c r="D3" s="10">
        <f t="shared" ref="D3:D13" si="0">SUM(B3:C3)</f>
        <v>0</v>
      </c>
    </row>
    <row r="4" spans="1:4" x14ac:dyDescent="0.25">
      <c r="A4" s="8">
        <v>43555</v>
      </c>
      <c r="B4" s="9"/>
      <c r="C4" s="9"/>
      <c r="D4" s="10">
        <f t="shared" si="0"/>
        <v>0</v>
      </c>
    </row>
    <row r="5" spans="1:4" x14ac:dyDescent="0.25">
      <c r="A5" s="8">
        <v>43585</v>
      </c>
      <c r="B5" s="9"/>
      <c r="C5" s="9"/>
      <c r="D5" s="10">
        <f t="shared" si="0"/>
        <v>0</v>
      </c>
    </row>
    <row r="6" spans="1:4" x14ac:dyDescent="0.25">
      <c r="A6" s="8">
        <v>43616</v>
      </c>
      <c r="B6" s="9"/>
      <c r="C6" s="9"/>
      <c r="D6" s="10">
        <f t="shared" si="0"/>
        <v>0</v>
      </c>
    </row>
    <row r="7" spans="1:4" x14ac:dyDescent="0.25">
      <c r="A7" s="8">
        <v>43646</v>
      </c>
      <c r="B7" s="9"/>
      <c r="C7" s="9"/>
      <c r="D7" s="10">
        <f t="shared" si="0"/>
        <v>0</v>
      </c>
    </row>
    <row r="8" spans="1:4" x14ac:dyDescent="0.25">
      <c r="A8" s="8">
        <v>43677</v>
      </c>
      <c r="B8" s="9"/>
      <c r="C8" s="9"/>
      <c r="D8" s="10">
        <f t="shared" si="0"/>
        <v>0</v>
      </c>
    </row>
    <row r="9" spans="1:4" x14ac:dyDescent="0.25">
      <c r="A9" s="8">
        <v>43708</v>
      </c>
      <c r="B9" s="9"/>
      <c r="C9" s="9"/>
      <c r="D9" s="10">
        <f t="shared" si="0"/>
        <v>0</v>
      </c>
    </row>
    <row r="10" spans="1:4" x14ac:dyDescent="0.25">
      <c r="A10" s="8">
        <v>43738</v>
      </c>
      <c r="B10" s="9"/>
      <c r="C10" s="9"/>
      <c r="D10" s="10">
        <f t="shared" si="0"/>
        <v>0</v>
      </c>
    </row>
    <row r="11" spans="1:4" x14ac:dyDescent="0.25">
      <c r="A11" s="8">
        <v>43769</v>
      </c>
      <c r="B11" s="9"/>
      <c r="C11" s="9"/>
      <c r="D11" s="10">
        <f t="shared" si="0"/>
        <v>0</v>
      </c>
    </row>
    <row r="12" spans="1:4" x14ac:dyDescent="0.25">
      <c r="A12" s="8">
        <v>43799</v>
      </c>
      <c r="B12" s="9"/>
      <c r="C12" s="9"/>
      <c r="D12" s="10">
        <f t="shared" si="0"/>
        <v>0</v>
      </c>
    </row>
    <row r="13" spans="1:4" x14ac:dyDescent="0.25">
      <c r="A13" s="8">
        <v>43830</v>
      </c>
      <c r="B13" s="9"/>
      <c r="C13" s="9"/>
      <c r="D13" s="10">
        <f t="shared" si="0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ESTRATTO CONTO</vt:lpstr>
      <vt:lpstr>REPORT FALSO</vt:lpstr>
      <vt:lpstr>REPORT VERO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2020-10-13T15:06:27Z</dcterms:modified>
</cp:coreProperties>
</file>